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990A87B-1025-423F-84FB-BCA100B0F9A6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13" l="1"/>
  <c r="N2" i="12"/>
  <c r="N2" i="11"/>
  <c r="N1" i="10"/>
  <c r="D37" i="13"/>
  <c r="C37" i="13"/>
  <c r="F36" i="13"/>
  <c r="D35" i="13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D37" i="12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AC2" i="11"/>
  <c r="AC2" i="10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J36" i="13"/>
  <c r="F37" i="11"/>
  <c r="J36" i="11" s="1"/>
  <c r="F37" i="10"/>
  <c r="J36" i="10" s="1"/>
  <c r="J37" i="13" l="1"/>
  <c r="L36" i="13"/>
  <c r="J37" i="12"/>
  <c r="L36" i="12"/>
  <c r="J37" i="11"/>
  <c r="L36" i="11" s="1"/>
  <c r="J37" i="10"/>
  <c r="L36" i="10" s="1"/>
  <c r="J35" i="10" l="1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<sst xmlns="http://schemas.openxmlformats.org/spreadsheetml/2006/main" count="183" uniqueCount="47">
  <si>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</si>
  <si>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</si>
  <si>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</si>
  <si>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</si>
  <si>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</si>
  <si>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</si>
  <si>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</si>
  <si>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</si>
  <si>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</si>
  <si>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</si>
  <si>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</si>
  <si>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</si>
  <si>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</si>
  <si>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</si>
  <si>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</si>
  <si>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</si>
  <si>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</si>
  <si>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</si>
  <si>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</si>
  <si>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</si>
  <si>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</si>
  <si>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</si>
  <si>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</si>
  <si>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</si>
  <si>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</si>
  <si>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</si>
  <si>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</si>
  <si>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</si>
  <si>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</si>
  <si>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</si>
  <si>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</si>
  <si>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İHSAN GÜNNER (TC.NO: 27722147608)</t>
  </si>
  <si>
    <t>Z.EYYÜPAĞA</t>
  </si>
  <si>
    <t>Z.KATILIM</t>
  </si>
  <si>
    <t>VERİLEN AVANSLAR</t>
  </si>
  <si>
    <t>MART SÜTÜ</t>
  </si>
  <si>
    <t>NİSAN SÜTÜ</t>
  </si>
  <si>
    <t>MAYIS SÜTÜ</t>
  </si>
  <si>
    <t>HAZİRAN SÜTÜ</t>
  </si>
  <si>
    <t>1. TAKSİT</t>
  </si>
  <si>
    <t>NİSAN TAKSİT</t>
  </si>
  <si>
    <t>MAYIS TAKSİT</t>
  </si>
  <si>
    <t>HAZİRAN TAKSİT</t>
  </si>
  <si>
    <t>4999831 VADELİ ÇEK</t>
  </si>
  <si>
    <t>4999832 VADELİ ÇEK</t>
  </si>
  <si>
    <t>TEMMUZ SÜTÜ</t>
  </si>
  <si>
    <t>4999831 NOLU ÇEK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</si>
</sst>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71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2" borderId="9" xfId="0" applyNumberFormat="1" applyFill="1" applyBorder="1"/>
    <xf numFmtId="4" fontId="0" fillId="2" borderId="9" xfId="0" applyNumberFormat="1" applyFill="1" applyBorder="1"/>
    <xf numFmtId="14" fontId="0" fillId="34" borderId="8" xfId="0" applyNumberFormat="1" applyFill="1" applyBorder="1"/>
    <xf numFmtId="0" fontId="0" fillId="34" borderId="9" xfId="0" applyFill="1" applyBorder="1"/>
    <xf numFmtId="43" fontId="0" fillId="34" borderId="9" xfId="250" applyFont="1" applyFill="1" applyBorder="1"/>
    <xf numFmtId="43" fontId="0" fillId="2" borderId="9" xfId="250" applyFont="1" applyFill="1" applyBorder="1"/>
    <xf numFmtId="0" fontId="0" fillId="0" borderId="31" xfId="0" applyBorder="1"/>
    <xf numFmtId="0" fontId="0" fillId="35" borderId="9" xfId="0" applyFill="1" applyBorder="1"/>
    <xf numFmtId="43" fontId="0" fillId="35" borderId="9" xfId="250" applyFont="1" applyFill="1" applyBorder="1"/>
    <xf numFmtId="14" fontId="0" fillId="35" borderId="9" xfId="0" applyNumberFormat="1" applyFill="1" applyBorder="1"/>
    <xf numFmtId="0" fontId="0" fillId="35" borderId="31" xfId="0" applyFill="1" applyBorder="1"/>
    <xf numFmtId="0" fontId="0" fillId="35" borderId="0" xfId="0" applyFill="1"/>
    <xf numFmtId="43" fontId="0" fillId="35" borderId="31" xfId="250" applyFont="1" applyFill="1" applyBorder="1"/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2" xr:uid="{A41E3530-2AD9-41E1-BAF3-7F099AE60296}"/>
    <cellStyle name="%20 - Vurgu1 11" xfId="232" xr:uid="{C025460C-EB7D-4976-90C2-9ABBF77F305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58E16A3-C9AF-49E3-87DF-4A732ABA6F3F}"/>
    <cellStyle name="%20 - Vurgu2 11" xfId="235" xr:uid="{1EFC64E3-3E0D-4ADC-BCFB-EB06F719743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5B3C2DC-D911-4302-947F-A12A92CFD336}"/>
    <cellStyle name="%20 - Vurgu3 11" xfId="238" xr:uid="{0CCC699A-373A-4F45-A226-59EB69BCD37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73328A1-C4F6-476F-8209-05D29CF18728}"/>
    <cellStyle name="%20 - Vurgu4 11" xfId="241" xr:uid="{938FC008-F60F-4FB6-B8EE-20919A13035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3249D990-ED29-4F25-9969-D18788FFFB1B}"/>
    <cellStyle name="%20 - Vurgu5 11" xfId="244" xr:uid="{C13B5922-6BF0-446E-8BF3-90620B66E3B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072783D-2D43-4EF0-9914-3E5E16635B80}"/>
    <cellStyle name="%20 - Vurgu6 11" xfId="247" xr:uid="{F6162F54-5E25-4963-B855-00EFD11227D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DEF9E5D-F68A-4693-B9AB-44713BA7F578}"/>
    <cellStyle name="%40 - Vurgu1 11" xfId="233" xr:uid="{CF7D1AEA-7999-4255-8483-BE9771581A8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85C340A-DCB3-46E0-96A8-03FAEE7C7696}"/>
    <cellStyle name="%40 - Vurgu2 11" xfId="236" xr:uid="{72F2F2F3-7408-43DC-9C43-2371A5CC263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A0C1377-EFB3-4623-9E74-BFEAEC931E2D}"/>
    <cellStyle name="%40 - Vurgu3 11" xfId="239" xr:uid="{72A7A5E5-B1F2-49F8-A470-AEAFDA07462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48990E5-6C7A-4789-9987-EEE1C834A03A}"/>
    <cellStyle name="%40 - Vurgu4 11" xfId="242" xr:uid="{C70310B4-46C0-4103-8E05-B016E1D6CBE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FB5EACA-F3FA-4078-AEC3-1AF63F819223}"/>
    <cellStyle name="%40 - Vurgu5 11" xfId="245" xr:uid="{4EFA28D7-8D90-44C0-8DCB-A4FB01BE57B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8A12E65-9451-450C-BFBC-326389703668}"/>
    <cellStyle name="%40 - Vurgu6 11" xfId="248" xr:uid="{B5DE8B42-8619-468E-9FA4-2729493F1FC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4E04C30-EBD3-4954-90EC-C1246792DDE2}"/>
    <cellStyle name="%60 - Vurgu1 11" xfId="234" xr:uid="{71335F4B-6DCF-4FE2-B1EC-234CCEE9333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CAC9307-E810-4955-8A3D-E19DAE2A9A5C}"/>
    <cellStyle name="%60 - Vurgu2 11" xfId="237" xr:uid="{C426EDF2-D815-4B0C-B838-737E5C3049E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76D162A-99D6-4CB5-8020-FA8BF546F7AF}"/>
    <cellStyle name="%60 - Vurgu3 11" xfId="240" xr:uid="{69528845-A0F3-48E1-A214-5A6E0F9386E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62B0B17-EDB1-48AC-9D34-7DCDEFAC27CB}"/>
    <cellStyle name="%60 - Vurgu4 11" xfId="243" xr:uid="{FEFDF074-BA8B-4440-A9C0-12DBB3E8F52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D8CE67D-71FD-4BBD-8860-90A015B046BF}"/>
    <cellStyle name="%60 - Vurgu5 11" xfId="246" xr:uid="{0289C145-7E4D-46D8-9AAB-4846F900AFC5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F3E0FE2-5963-4812-8C6F-AB011CFB452F}"/>
    <cellStyle name="%60 - Vurgu6 11" xfId="249" xr:uid="{49ED07A0-9DA6-4D47-8A6F-8A215BF7F77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5A05318-8863-4CEA-A364-DF84CF414122}"/>
    <cellStyle name="Normal 16" xfId="230" xr:uid="{9A136532-A87F-41B4-9F52-585A597CE25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36F40AA-F5B7-49A9-B1AC-8B7776EB1331}"/>
    <cellStyle name="Not 13" xfId="231" xr:uid="{B39FC31B-6B72-423B-9FF9-AB4768874BB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SUM(N3:N10)</f>
        <v>300000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59" t="s">
        <v>34</v>
      </c>
      <c r="M2" s="59"/>
      <c r="N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6">
        <v>46099</v>
      </c>
      <c r="M3" s="13" t="s">
        <v>32</v>
      </c>
      <c r="N3" s="47">
        <v>100000</v>
      </c>
    </row>
    <row r="4" spans="2:29" x14ac:dyDescent="0.25">
      <c r="B4" s="7">
        <v>46082</v>
      </c>
      <c r="C4" s="8">
        <v>384</v>
      </c>
      <c r="D4" s="9"/>
      <c r="E4" s="10">
        <v>25</v>
      </c>
      <c r="F4" s="33">
        <f>E4*C4</f>
        <v>9600</v>
      </c>
      <c r="G4" s="11"/>
      <c r="H4" s="12" t="s">
        <v>6</v>
      </c>
      <c r="I4" s="13">
        <v>0.01</v>
      </c>
      <c r="J4" s="14"/>
      <c r="L4" s="46">
        <v>46120</v>
      </c>
      <c r="M4" s="13" t="s">
        <v>33</v>
      </c>
      <c r="N4" s="47">
        <v>300000</v>
      </c>
    </row>
    <row r="5" spans="2:29" x14ac:dyDescent="0.25">
      <c r="B5" s="7">
        <v>46083</v>
      </c>
      <c r="C5" s="8">
        <v>366</v>
      </c>
      <c r="D5" s="9"/>
      <c r="E5" s="10">
        <v>25</v>
      </c>
      <c r="F5" s="33">
        <f t="shared" ref="F5:F34" si="0">E5*C5</f>
        <v>9150</v>
      </c>
      <c r="G5" s="11"/>
      <c r="H5" s="12" t="s">
        <v>7</v>
      </c>
      <c r="I5" s="13">
        <v>1E-3</v>
      </c>
      <c r="J5" s="14"/>
      <c r="L5" s="49" t="s">
        <v>35</v>
      </c>
      <c r="M5" s="49"/>
      <c r="N5" s="50">
        <v>-100000</v>
      </c>
    </row>
    <row r="6" spans="2:29" x14ac:dyDescent="0.25">
      <c r="B6" s="7">
        <v>46084</v>
      </c>
      <c r="C6" s="8">
        <v>389</v>
      </c>
      <c r="D6" s="9"/>
      <c r="E6" s="10">
        <v>25</v>
      </c>
      <c r="F6" s="33">
        <f t="shared" si="0"/>
        <v>9725</v>
      </c>
      <c r="G6" s="11"/>
      <c r="H6" s="12" t="s">
        <v>8</v>
      </c>
      <c r="I6" s="13"/>
      <c r="J6" s="14"/>
      <c r="L6" s="17" t="s">
        <v>36</v>
      </c>
      <c r="M6" s="17">
        <v>100000</v>
      </c>
      <c r="N6" s="17"/>
    </row>
    <row r="7" spans="2:29" x14ac:dyDescent="0.25">
      <c r="B7" s="7">
        <v>46085</v>
      </c>
      <c r="C7" s="8">
        <v>376</v>
      </c>
      <c r="D7" s="9"/>
      <c r="E7" s="10">
        <v>25</v>
      </c>
      <c r="F7" s="33">
        <f t="shared" si="0"/>
        <v>9400</v>
      </c>
      <c r="G7" s="11"/>
      <c r="H7" s="12" t="s">
        <v>9</v>
      </c>
      <c r="I7" s="13"/>
      <c r="J7" s="14">
        <v>0</v>
      </c>
      <c r="L7" s="17" t="s">
        <v>37</v>
      </c>
      <c r="M7" s="17">
        <v>100000</v>
      </c>
      <c r="N7" s="17"/>
    </row>
    <row r="8" spans="2:29" x14ac:dyDescent="0.25">
      <c r="B8" s="7">
        <v>46086</v>
      </c>
      <c r="C8" s="8">
        <v>362.5</v>
      </c>
      <c r="D8" s="9"/>
      <c r="E8" s="10">
        <v>25</v>
      </c>
      <c r="F8" s="33">
        <f t="shared" si="0"/>
        <v>9062.5</v>
      </c>
      <c r="G8" s="15"/>
      <c r="H8" s="16"/>
      <c r="I8" s="17"/>
      <c r="J8" s="18"/>
      <c r="L8" s="17" t="s">
        <v>38</v>
      </c>
      <c r="M8" s="17">
        <v>100000</v>
      </c>
      <c r="N8" s="17"/>
    </row>
    <row r="9" spans="2:29" x14ac:dyDescent="0.25">
      <c r="B9" s="7">
        <v>46087</v>
      </c>
      <c r="C9" s="8">
        <v>370</v>
      </c>
      <c r="D9" s="9"/>
      <c r="E9" s="10">
        <v>25</v>
      </c>
      <c r="F9" s="33">
        <f t="shared" si="0"/>
        <v>9250</v>
      </c>
      <c r="G9" s="15"/>
      <c r="H9" s="16"/>
      <c r="I9" s="17"/>
      <c r="J9" s="18"/>
    </row>
    <row r="10" spans="2:29" x14ac:dyDescent="0.25">
      <c r="B10" s="7">
        <v>46088</v>
      </c>
      <c r="C10" s="8">
        <v>372.5</v>
      </c>
      <c r="D10" s="9"/>
      <c r="E10" s="10">
        <v>25</v>
      </c>
      <c r="F10" s="33">
        <f t="shared" si="0"/>
        <v>9312.5</v>
      </c>
      <c r="G10" s="15"/>
      <c r="H10" s="16"/>
      <c r="I10" s="17"/>
      <c r="J10" s="18"/>
    </row>
    <row r="11" spans="2:29" x14ac:dyDescent="0.25">
      <c r="B11" s="7">
        <v>46089</v>
      </c>
      <c r="C11" s="8">
        <v>370</v>
      </c>
      <c r="D11" s="9"/>
      <c r="E11" s="10">
        <v>25</v>
      </c>
      <c r="F11" s="33">
        <f t="shared" si="0"/>
        <v>9250</v>
      </c>
      <c r="G11" s="48" t="s">
        <v>39</v>
      </c>
      <c r="H11" s="49" t="s">
        <v>35</v>
      </c>
      <c r="I11" s="49"/>
      <c r="J11" s="50">
        <v>100000</v>
      </c>
    </row>
    <row r="12" spans="2:29" x14ac:dyDescent="0.25">
      <c r="B12" s="7">
        <v>46090</v>
      </c>
      <c r="C12" s="8">
        <v>268</v>
      </c>
      <c r="D12" s="9"/>
      <c r="E12" s="10">
        <v>25</v>
      </c>
      <c r="F12" s="33">
        <f t="shared" si="0"/>
        <v>6700</v>
      </c>
      <c r="G12" s="19"/>
      <c r="H12" s="16"/>
      <c r="I12" s="17"/>
      <c r="J12" s="18"/>
    </row>
    <row r="13" spans="2:29" x14ac:dyDescent="0.25">
      <c r="B13" s="7">
        <v>46091</v>
      </c>
      <c r="C13" s="8">
        <v>387</v>
      </c>
      <c r="D13" s="9"/>
      <c r="E13" s="10">
        <v>25</v>
      </c>
      <c r="F13" s="33">
        <f t="shared" si="0"/>
        <v>9675</v>
      </c>
      <c r="G13" s="19"/>
      <c r="H13" s="16"/>
      <c r="I13" s="17"/>
      <c r="J13" s="18"/>
    </row>
    <row r="14" spans="2:29" x14ac:dyDescent="0.25">
      <c r="B14" s="7">
        <v>46092</v>
      </c>
      <c r="C14" s="8">
        <v>389.5</v>
      </c>
      <c r="D14" s="9"/>
      <c r="E14" s="10">
        <v>25</v>
      </c>
      <c r="F14" s="33">
        <f t="shared" si="0"/>
        <v>9737.5</v>
      </c>
      <c r="G14" s="19"/>
      <c r="H14" s="16"/>
      <c r="I14" s="17"/>
      <c r="J14" s="18"/>
    </row>
    <row r="15" spans="2:29" x14ac:dyDescent="0.25">
      <c r="B15" s="7">
        <v>46093</v>
      </c>
      <c r="C15" s="8">
        <v>384.5</v>
      </c>
      <c r="D15" s="9"/>
      <c r="E15" s="10">
        <v>25</v>
      </c>
      <c r="F15" s="33">
        <f t="shared" si="0"/>
        <v>9612.5</v>
      </c>
      <c r="G15" s="19"/>
      <c r="H15" s="16"/>
      <c r="I15" s="17"/>
      <c r="J15" s="18"/>
    </row>
    <row r="16" spans="2:29" x14ac:dyDescent="0.25">
      <c r="B16" s="7">
        <v>46094</v>
      </c>
      <c r="C16" s="8">
        <v>396</v>
      </c>
      <c r="D16" s="9"/>
      <c r="E16" s="10">
        <v>25</v>
      </c>
      <c r="F16" s="33">
        <f t="shared" si="0"/>
        <v>9900</v>
      </c>
      <c r="G16" s="19"/>
      <c r="H16" s="16"/>
      <c r="I16" s="17"/>
      <c r="J16" s="18"/>
    </row>
    <row r="17" spans="2:10" x14ac:dyDescent="0.25">
      <c r="B17" s="7">
        <v>46095</v>
      </c>
      <c r="C17" s="8">
        <v>399</v>
      </c>
      <c r="D17" s="9"/>
      <c r="E17" s="10">
        <v>25</v>
      </c>
      <c r="F17" s="33">
        <f t="shared" si="0"/>
        <v>9975</v>
      </c>
      <c r="G17" s="19"/>
      <c r="H17" s="16"/>
      <c r="I17" s="17"/>
      <c r="J17" s="18"/>
    </row>
    <row r="18" spans="2:10" x14ac:dyDescent="0.25">
      <c r="B18" s="7">
        <v>46096</v>
      </c>
      <c r="C18" s="8">
        <v>391</v>
      </c>
      <c r="D18" s="9"/>
      <c r="E18" s="10">
        <v>25</v>
      </c>
      <c r="F18" s="33">
        <f t="shared" si="0"/>
        <v>9775</v>
      </c>
      <c r="G18" s="19"/>
      <c r="H18" s="16"/>
      <c r="I18" s="17"/>
      <c r="J18" s="18"/>
    </row>
    <row r="19" spans="2:10" x14ac:dyDescent="0.25">
      <c r="B19" s="7">
        <v>46097</v>
      </c>
      <c r="C19" s="8">
        <v>411.5</v>
      </c>
      <c r="D19" s="9"/>
      <c r="E19" s="10">
        <v>25</v>
      </c>
      <c r="F19" s="33">
        <f t="shared" si="0"/>
        <v>10287.5</v>
      </c>
      <c r="G19" s="15">
        <v>46134</v>
      </c>
      <c r="H19" s="16" t="s">
        <v>33</v>
      </c>
      <c r="I19" s="17"/>
      <c r="J19" s="18">
        <v>197697.5</v>
      </c>
    </row>
    <row r="20" spans="2:10" x14ac:dyDescent="0.25">
      <c r="B20" s="7">
        <v>46098</v>
      </c>
      <c r="C20" s="8">
        <v>393</v>
      </c>
      <c r="D20" s="9"/>
      <c r="E20" s="10">
        <v>25</v>
      </c>
      <c r="F20" s="33">
        <f t="shared" si="0"/>
        <v>9825</v>
      </c>
      <c r="G20" s="19"/>
      <c r="H20" s="16"/>
      <c r="I20" s="17"/>
      <c r="J20" s="18"/>
    </row>
    <row r="21" spans="2:10" x14ac:dyDescent="0.25">
      <c r="B21" s="7">
        <v>46099</v>
      </c>
      <c r="C21" s="8">
        <v>400</v>
      </c>
      <c r="D21" s="9"/>
      <c r="E21" s="10">
        <v>25</v>
      </c>
      <c r="F21" s="33">
        <f t="shared" si="0"/>
        <v>10000</v>
      </c>
      <c r="G21" s="19"/>
      <c r="H21" s="16"/>
      <c r="I21" s="17"/>
      <c r="J21" s="18"/>
    </row>
    <row r="22" spans="2:10" x14ac:dyDescent="0.25">
      <c r="B22" s="7">
        <v>46100</v>
      </c>
      <c r="C22" s="8">
        <v>397</v>
      </c>
      <c r="D22" s="9"/>
      <c r="E22" s="10">
        <v>25</v>
      </c>
      <c r="F22" s="33">
        <f t="shared" si="0"/>
        <v>9925</v>
      </c>
      <c r="G22" s="19"/>
      <c r="H22" s="16"/>
      <c r="I22" s="17"/>
      <c r="J22" s="18"/>
    </row>
    <row r="23" spans="2:10" x14ac:dyDescent="0.25">
      <c r="B23" s="7">
        <v>46101</v>
      </c>
      <c r="C23" s="8">
        <v>359</v>
      </c>
      <c r="D23" s="9"/>
      <c r="E23" s="10">
        <v>25</v>
      </c>
      <c r="F23" s="33">
        <f t="shared" si="0"/>
        <v>8975</v>
      </c>
      <c r="G23" s="19"/>
      <c r="H23" s="16"/>
      <c r="I23" s="17"/>
      <c r="J23" s="18"/>
    </row>
    <row r="24" spans="2:10" x14ac:dyDescent="0.25">
      <c r="B24" s="7">
        <v>46102</v>
      </c>
      <c r="C24" s="8">
        <v>366</v>
      </c>
      <c r="D24" s="9"/>
      <c r="E24" s="10">
        <v>25</v>
      </c>
      <c r="F24" s="33">
        <f t="shared" si="0"/>
        <v>9150</v>
      </c>
      <c r="G24" s="19"/>
      <c r="H24" s="16"/>
      <c r="I24" s="17"/>
      <c r="J24" s="18"/>
    </row>
    <row r="25" spans="2:10" x14ac:dyDescent="0.25">
      <c r="B25" s="7">
        <v>46103</v>
      </c>
      <c r="C25" s="8">
        <v>377</v>
      </c>
      <c r="D25" s="9"/>
      <c r="E25" s="10">
        <v>25</v>
      </c>
      <c r="F25" s="33">
        <f t="shared" si="0"/>
        <v>9425</v>
      </c>
      <c r="G25" s="19"/>
      <c r="H25" s="16"/>
      <c r="I25" s="17"/>
      <c r="J25" s="18"/>
    </row>
    <row r="26" spans="2:10" x14ac:dyDescent="0.25">
      <c r="B26" s="7">
        <v>46104</v>
      </c>
      <c r="C26" s="8">
        <v>394.5</v>
      </c>
      <c r="D26" s="9"/>
      <c r="E26" s="10">
        <v>25</v>
      </c>
      <c r="F26" s="33">
        <f t="shared" si="0"/>
        <v>9862.5</v>
      </c>
      <c r="G26" s="19"/>
      <c r="H26" s="16"/>
      <c r="I26" s="17"/>
      <c r="J26" s="18"/>
    </row>
    <row r="27" spans="2:10" x14ac:dyDescent="0.25">
      <c r="B27" s="7">
        <v>46105</v>
      </c>
      <c r="C27" s="8">
        <v>389</v>
      </c>
      <c r="D27" s="9"/>
      <c r="E27" s="10">
        <v>25</v>
      </c>
      <c r="F27" s="33">
        <f t="shared" si="0"/>
        <v>9725</v>
      </c>
      <c r="G27" s="19"/>
      <c r="H27" s="16"/>
      <c r="I27" s="17"/>
      <c r="J27" s="18"/>
    </row>
    <row r="28" spans="2:10" x14ac:dyDescent="0.25">
      <c r="B28" s="7">
        <v>46106</v>
      </c>
      <c r="C28" s="8">
        <v>387</v>
      </c>
      <c r="D28" s="9"/>
      <c r="E28" s="10">
        <v>25</v>
      </c>
      <c r="F28" s="33">
        <f t="shared" si="0"/>
        <v>9675</v>
      </c>
      <c r="G28" s="19"/>
      <c r="H28" s="16"/>
      <c r="I28" s="17"/>
      <c r="J28" s="18"/>
    </row>
    <row r="29" spans="2:10" x14ac:dyDescent="0.25">
      <c r="B29" s="7">
        <v>46107</v>
      </c>
      <c r="C29" s="8">
        <v>0</v>
      </c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778.5</v>
      </c>
      <c r="D30" s="9"/>
      <c r="E30" s="10">
        <v>25</v>
      </c>
      <c r="F30" s="33">
        <f t="shared" si="0"/>
        <v>19462.5</v>
      </c>
      <c r="G30" s="19"/>
      <c r="H30" s="16"/>
      <c r="I30" s="17"/>
      <c r="J30" s="18"/>
    </row>
    <row r="31" spans="2:10" x14ac:dyDescent="0.25">
      <c r="B31" s="7">
        <v>46109</v>
      </c>
      <c r="C31" s="8">
        <v>386</v>
      </c>
      <c r="D31" s="9"/>
      <c r="E31" s="10">
        <v>25</v>
      </c>
      <c r="F31" s="33">
        <f t="shared" si="0"/>
        <v>9650</v>
      </c>
      <c r="G31" s="19"/>
      <c r="H31" s="16"/>
      <c r="I31" s="17"/>
      <c r="J31" s="18"/>
    </row>
    <row r="32" spans="2:10" x14ac:dyDescent="0.25">
      <c r="B32" s="7">
        <v>46110</v>
      </c>
      <c r="C32" s="8">
        <v>389</v>
      </c>
      <c r="D32" s="9"/>
      <c r="E32" s="10">
        <v>25</v>
      </c>
      <c r="F32" s="33">
        <f t="shared" si="0"/>
        <v>9725</v>
      </c>
      <c r="G32" s="19"/>
      <c r="H32" s="16"/>
      <c r="I32" s="17"/>
      <c r="J32" s="18"/>
    </row>
    <row r="33" spans="2:12" x14ac:dyDescent="0.25">
      <c r="B33" s="7">
        <v>46111</v>
      </c>
      <c r="C33" s="8">
        <v>379.5</v>
      </c>
      <c r="D33" s="9"/>
      <c r="E33" s="10">
        <v>25</v>
      </c>
      <c r="F33" s="33">
        <f t="shared" si="0"/>
        <v>9487.5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378</v>
      </c>
      <c r="D34" s="36"/>
      <c r="E34" s="10">
        <v>25</v>
      </c>
      <c r="F34" s="38">
        <f t="shared" si="0"/>
        <v>9450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11790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297697.5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294750</v>
      </c>
      <c r="L36" s="31">
        <f>J36-J4-J5-J6+J37</f>
        <v>297697.5</v>
      </c>
    </row>
    <row r="37" spans="2:12" x14ac:dyDescent="0.25">
      <c r="B37" s="26" t="s">
        <v>14</v>
      </c>
      <c r="C37" s="30">
        <f>C35</f>
        <v>11790</v>
      </c>
      <c r="D37" s="9">
        <f>D35/1.03</f>
        <v>0</v>
      </c>
      <c r="E37" s="10"/>
      <c r="F37" s="33">
        <f>SUM(F4:F36)</f>
        <v>294750</v>
      </c>
      <c r="G37" s="19"/>
      <c r="H37" s="17" t="s">
        <v>15</v>
      </c>
      <c r="I37" s="17">
        <v>0.01</v>
      </c>
      <c r="J37" s="18">
        <f>J36*I37</f>
        <v>2947.5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0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2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N2" s="31">
        <f>SUM(N4:N11)</f>
        <v>200000</v>
      </c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34</v>
      </c>
      <c r="M3" s="59"/>
      <c r="N3" s="59"/>
    </row>
    <row r="4" spans="2:29" x14ac:dyDescent="0.25">
      <c r="B4" s="7">
        <v>46113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/>
      <c r="L4" s="46">
        <v>46099</v>
      </c>
      <c r="M4" s="13" t="s">
        <v>32</v>
      </c>
      <c r="N4" s="47">
        <v>100000</v>
      </c>
    </row>
    <row r="5" spans="2:29" x14ac:dyDescent="0.25">
      <c r="B5" s="7">
        <v>46114</v>
      </c>
      <c r="C5" s="8">
        <v>746.5</v>
      </c>
      <c r="D5" s="9"/>
      <c r="E5" s="10">
        <v>25</v>
      </c>
      <c r="F5" s="33">
        <f t="shared" ref="F5:F34" si="0">E5*C5</f>
        <v>18662.5</v>
      </c>
      <c r="G5" s="11"/>
      <c r="H5" s="12" t="s">
        <v>7</v>
      </c>
      <c r="I5" s="13">
        <v>1E-3</v>
      </c>
      <c r="J5" s="14"/>
      <c r="L5" s="46">
        <v>46120</v>
      </c>
      <c r="M5" s="13" t="s">
        <v>33</v>
      </c>
      <c r="N5" s="47">
        <v>300000</v>
      </c>
    </row>
    <row r="6" spans="2:29" x14ac:dyDescent="0.25">
      <c r="B6" s="7">
        <v>46115</v>
      </c>
      <c r="C6" s="8">
        <v>385.5</v>
      </c>
      <c r="D6" s="9"/>
      <c r="E6" s="10">
        <v>25</v>
      </c>
      <c r="F6" s="33">
        <f t="shared" si="0"/>
        <v>9637.5</v>
      </c>
      <c r="G6" s="11"/>
      <c r="H6" s="12" t="s">
        <v>8</v>
      </c>
      <c r="I6" s="13"/>
      <c r="J6" s="14"/>
      <c r="L6" s="49" t="s">
        <v>35</v>
      </c>
      <c r="M6" s="49"/>
      <c r="N6" s="50">
        <v>-100000</v>
      </c>
    </row>
    <row r="7" spans="2:29" x14ac:dyDescent="0.25">
      <c r="B7" s="7">
        <v>46116</v>
      </c>
      <c r="C7" s="8">
        <v>417</v>
      </c>
      <c r="D7" s="9"/>
      <c r="E7" s="10">
        <v>25</v>
      </c>
      <c r="F7" s="33">
        <f t="shared" si="0"/>
        <v>10425</v>
      </c>
      <c r="G7" s="11"/>
      <c r="H7" s="12" t="s">
        <v>9</v>
      </c>
      <c r="I7" s="13"/>
      <c r="J7" s="14">
        <f>'MART 2026'!J39*-1</f>
        <v>0</v>
      </c>
      <c r="L7" s="49" t="s">
        <v>36</v>
      </c>
      <c r="M7" s="49"/>
      <c r="N7" s="50">
        <v>-100000</v>
      </c>
    </row>
    <row r="8" spans="2:29" x14ac:dyDescent="0.25">
      <c r="B8" s="7">
        <v>46117</v>
      </c>
      <c r="C8" s="8">
        <v>403</v>
      </c>
      <c r="D8" s="9"/>
      <c r="E8" s="10">
        <v>25</v>
      </c>
      <c r="F8" s="33">
        <f t="shared" si="0"/>
        <v>10075</v>
      </c>
      <c r="G8" s="15"/>
      <c r="H8" s="16"/>
      <c r="I8" s="17"/>
      <c r="J8" s="18"/>
      <c r="L8" s="17" t="s">
        <v>37</v>
      </c>
      <c r="M8" s="17">
        <v>100000</v>
      </c>
      <c r="N8" s="17"/>
    </row>
    <row r="9" spans="2:29" x14ac:dyDescent="0.25">
      <c r="B9" s="7">
        <v>46118</v>
      </c>
      <c r="C9" s="8">
        <v>401.5</v>
      </c>
      <c r="D9" s="9"/>
      <c r="E9" s="10">
        <v>25</v>
      </c>
      <c r="F9" s="33">
        <f t="shared" si="0"/>
        <v>10037.5</v>
      </c>
      <c r="G9" s="15"/>
      <c r="H9" s="16"/>
      <c r="I9" s="17"/>
      <c r="J9" s="18"/>
      <c r="L9" s="17" t="s">
        <v>38</v>
      </c>
      <c r="M9" s="17">
        <v>100000</v>
      </c>
      <c r="N9" s="17"/>
    </row>
    <row r="10" spans="2:29" x14ac:dyDescent="0.25">
      <c r="B10" s="7">
        <v>46119</v>
      </c>
      <c r="C10" s="8">
        <v>398.5</v>
      </c>
      <c r="D10" s="9"/>
      <c r="E10" s="10">
        <v>25</v>
      </c>
      <c r="F10" s="33">
        <f t="shared" si="0"/>
        <v>9962.5</v>
      </c>
      <c r="G10" s="15"/>
      <c r="H10" s="16"/>
      <c r="I10" s="17"/>
      <c r="J10" s="18"/>
    </row>
    <row r="11" spans="2:29" x14ac:dyDescent="0.25">
      <c r="B11" s="7">
        <v>46120</v>
      </c>
      <c r="C11" s="8">
        <v>388</v>
      </c>
      <c r="D11" s="9"/>
      <c r="E11" s="10">
        <v>25</v>
      </c>
      <c r="F11" s="33">
        <f t="shared" si="0"/>
        <v>9700</v>
      </c>
      <c r="G11" s="19"/>
      <c r="H11" s="16"/>
      <c r="I11" s="17"/>
      <c r="J11" s="18"/>
    </row>
    <row r="12" spans="2:29" x14ac:dyDescent="0.25">
      <c r="B12" s="7">
        <v>46121</v>
      </c>
      <c r="C12" s="8">
        <v>391</v>
      </c>
      <c r="D12" s="9"/>
      <c r="E12" s="10">
        <v>25</v>
      </c>
      <c r="F12" s="33">
        <f t="shared" si="0"/>
        <v>9775</v>
      </c>
      <c r="G12" s="19"/>
      <c r="H12" s="16" t="s">
        <v>40</v>
      </c>
      <c r="I12" s="17"/>
      <c r="J12" s="18">
        <v>100000</v>
      </c>
    </row>
    <row r="13" spans="2:29" x14ac:dyDescent="0.25">
      <c r="B13" s="7">
        <v>46122</v>
      </c>
      <c r="C13" s="8">
        <v>403.5</v>
      </c>
      <c r="D13" s="9"/>
      <c r="E13" s="10">
        <v>25</v>
      </c>
      <c r="F13" s="33">
        <f t="shared" si="0"/>
        <v>10087.5</v>
      </c>
      <c r="G13" s="19"/>
      <c r="H13" s="16"/>
      <c r="I13" s="17"/>
      <c r="J13" s="18"/>
    </row>
    <row r="14" spans="2:29" x14ac:dyDescent="0.25">
      <c r="B14" s="7">
        <v>46123</v>
      </c>
      <c r="C14" s="8">
        <v>402</v>
      </c>
      <c r="D14" s="9"/>
      <c r="E14" s="10">
        <v>25</v>
      </c>
      <c r="F14" s="33">
        <f t="shared" si="0"/>
        <v>10050</v>
      </c>
      <c r="G14" s="19"/>
      <c r="H14" s="16"/>
      <c r="I14" s="17"/>
      <c r="J14" s="18"/>
    </row>
    <row r="15" spans="2:29" x14ac:dyDescent="0.25">
      <c r="B15" s="7">
        <v>46124</v>
      </c>
      <c r="C15" s="8">
        <v>401</v>
      </c>
      <c r="D15" s="9"/>
      <c r="E15" s="10">
        <v>25</v>
      </c>
      <c r="F15" s="33">
        <f t="shared" si="0"/>
        <v>10025</v>
      </c>
      <c r="G15" s="15"/>
      <c r="H15" s="16"/>
      <c r="I15" s="17"/>
      <c r="J15" s="18"/>
    </row>
    <row r="16" spans="2:29" x14ac:dyDescent="0.25">
      <c r="B16" s="7">
        <v>46125</v>
      </c>
      <c r="C16" s="8">
        <v>396</v>
      </c>
      <c r="D16" s="9"/>
      <c r="E16" s="10">
        <v>25</v>
      </c>
      <c r="F16" s="33">
        <f t="shared" si="0"/>
        <v>9900</v>
      </c>
      <c r="G16" s="19"/>
      <c r="H16" s="16"/>
      <c r="I16" s="17"/>
      <c r="J16" s="18"/>
    </row>
    <row r="17" spans="2:10" x14ac:dyDescent="0.25">
      <c r="B17" s="7">
        <v>46126</v>
      </c>
      <c r="C17" s="8">
        <v>385.5</v>
      </c>
      <c r="D17" s="9"/>
      <c r="E17" s="10">
        <v>25</v>
      </c>
      <c r="F17" s="33">
        <f t="shared" si="0"/>
        <v>9637.5</v>
      </c>
      <c r="G17" s="19"/>
      <c r="H17" s="16"/>
      <c r="I17" s="17"/>
      <c r="J17" s="18"/>
    </row>
    <row r="18" spans="2:10" x14ac:dyDescent="0.25">
      <c r="B18" s="7">
        <v>46127</v>
      </c>
      <c r="C18" s="8">
        <v>391</v>
      </c>
      <c r="D18" s="9"/>
      <c r="E18" s="10">
        <v>25</v>
      </c>
      <c r="F18" s="33">
        <f t="shared" si="0"/>
        <v>9775</v>
      </c>
      <c r="G18" s="19"/>
      <c r="H18" s="16"/>
      <c r="I18" s="17"/>
      <c r="J18" s="18"/>
    </row>
    <row r="19" spans="2:10" x14ac:dyDescent="0.25">
      <c r="B19" s="7">
        <v>46128</v>
      </c>
      <c r="C19" s="8">
        <v>384</v>
      </c>
      <c r="D19" s="9"/>
      <c r="E19" s="10">
        <v>25</v>
      </c>
      <c r="F19" s="33">
        <f t="shared" si="0"/>
        <v>9600</v>
      </c>
      <c r="G19" s="19"/>
      <c r="H19" s="16"/>
      <c r="I19" s="17"/>
      <c r="J19" s="18"/>
    </row>
    <row r="20" spans="2:10" x14ac:dyDescent="0.25">
      <c r="B20" s="7">
        <v>46129</v>
      </c>
      <c r="C20" s="8">
        <v>403</v>
      </c>
      <c r="D20" s="9"/>
      <c r="E20" s="10">
        <v>25</v>
      </c>
      <c r="F20" s="33">
        <f t="shared" si="0"/>
        <v>10075</v>
      </c>
      <c r="G20" s="19"/>
      <c r="H20" s="16"/>
      <c r="I20" s="17"/>
      <c r="J20" s="18"/>
    </row>
    <row r="21" spans="2:10" x14ac:dyDescent="0.25">
      <c r="B21" s="7">
        <v>46130</v>
      </c>
      <c r="C21" s="8">
        <v>395</v>
      </c>
      <c r="D21" s="9"/>
      <c r="E21" s="10">
        <v>25</v>
      </c>
      <c r="F21" s="33">
        <f t="shared" si="0"/>
        <v>9875</v>
      </c>
      <c r="G21" s="19"/>
      <c r="H21" s="16"/>
      <c r="I21" s="17"/>
      <c r="J21" s="18"/>
    </row>
    <row r="22" spans="2:10" x14ac:dyDescent="0.25">
      <c r="B22" s="7">
        <v>46131</v>
      </c>
      <c r="C22" s="8">
        <v>380</v>
      </c>
      <c r="D22" s="9"/>
      <c r="E22" s="10">
        <v>25</v>
      </c>
      <c r="F22" s="33">
        <f t="shared" si="0"/>
        <v>9500</v>
      </c>
      <c r="G22" s="19"/>
      <c r="H22" s="16"/>
      <c r="I22" s="17"/>
      <c r="J22" s="18"/>
    </row>
    <row r="23" spans="2:10" x14ac:dyDescent="0.25">
      <c r="B23" s="7">
        <v>46132</v>
      </c>
      <c r="C23" s="8">
        <v>381.5</v>
      </c>
      <c r="D23" s="9"/>
      <c r="E23" s="10">
        <v>25</v>
      </c>
      <c r="F23" s="33">
        <f t="shared" si="0"/>
        <v>9537.5</v>
      </c>
      <c r="G23" s="19"/>
      <c r="H23" s="16"/>
      <c r="I23" s="17"/>
      <c r="J23" s="18"/>
    </row>
    <row r="24" spans="2:10" x14ac:dyDescent="0.25">
      <c r="B24" s="7">
        <v>46133</v>
      </c>
      <c r="C24" s="8">
        <v>375.5</v>
      </c>
      <c r="D24" s="9"/>
      <c r="E24" s="10">
        <v>25</v>
      </c>
      <c r="F24" s="33">
        <f t="shared" si="0"/>
        <v>9387.5</v>
      </c>
      <c r="G24" s="19"/>
      <c r="H24" s="16"/>
      <c r="I24" s="17"/>
      <c r="J24" s="18"/>
    </row>
    <row r="25" spans="2:10" x14ac:dyDescent="0.25">
      <c r="B25" s="7">
        <v>46134</v>
      </c>
      <c r="C25" s="8">
        <v>370</v>
      </c>
      <c r="D25" s="9"/>
      <c r="E25" s="10">
        <v>25</v>
      </c>
      <c r="F25" s="33">
        <f t="shared" si="0"/>
        <v>9250</v>
      </c>
      <c r="G25" s="19"/>
      <c r="H25" s="16"/>
      <c r="I25" s="17"/>
      <c r="J25" s="18"/>
    </row>
    <row r="26" spans="2:10" x14ac:dyDescent="0.25">
      <c r="B26" s="7">
        <v>46135</v>
      </c>
      <c r="C26" s="8">
        <v>373</v>
      </c>
      <c r="D26" s="9"/>
      <c r="E26" s="10">
        <v>25</v>
      </c>
      <c r="F26" s="33">
        <f t="shared" si="0"/>
        <v>9325</v>
      </c>
      <c r="G26" s="19"/>
      <c r="H26" s="16"/>
      <c r="I26" s="17"/>
      <c r="J26" s="18"/>
    </row>
    <row r="27" spans="2:10" x14ac:dyDescent="0.25">
      <c r="B27" s="7">
        <v>46136</v>
      </c>
      <c r="C27" s="8">
        <v>359</v>
      </c>
      <c r="D27" s="9"/>
      <c r="E27" s="10">
        <v>25</v>
      </c>
      <c r="F27" s="33">
        <f t="shared" si="0"/>
        <v>8975</v>
      </c>
      <c r="G27" s="19"/>
      <c r="H27" s="16"/>
      <c r="I27" s="17"/>
      <c r="J27" s="18"/>
    </row>
    <row r="28" spans="2:10" x14ac:dyDescent="0.25">
      <c r="B28" s="7">
        <v>46137</v>
      </c>
      <c r="C28" s="8">
        <v>349</v>
      </c>
      <c r="D28" s="9"/>
      <c r="E28" s="10">
        <v>25</v>
      </c>
      <c r="F28" s="33">
        <f t="shared" si="0"/>
        <v>8725</v>
      </c>
      <c r="G28" s="19"/>
      <c r="H28" s="16"/>
      <c r="I28" s="17"/>
      <c r="J28" s="18"/>
    </row>
    <row r="29" spans="2:10" x14ac:dyDescent="0.25">
      <c r="B29" s="7">
        <v>46138</v>
      </c>
      <c r="C29" s="8">
        <v>340</v>
      </c>
      <c r="D29" s="9"/>
      <c r="E29" s="10">
        <v>25</v>
      </c>
      <c r="F29" s="33">
        <f t="shared" si="0"/>
        <v>8500</v>
      </c>
      <c r="G29" s="19"/>
      <c r="H29" s="16"/>
      <c r="I29" s="17"/>
      <c r="J29" s="18"/>
    </row>
    <row r="30" spans="2:10" x14ac:dyDescent="0.25">
      <c r="B30" s="7">
        <v>46139</v>
      </c>
      <c r="C30" s="8">
        <v>334.5</v>
      </c>
      <c r="D30" s="9"/>
      <c r="E30" s="10">
        <v>25</v>
      </c>
      <c r="F30" s="33">
        <f t="shared" si="0"/>
        <v>8362.5</v>
      </c>
      <c r="G30" s="19"/>
      <c r="H30" s="16"/>
      <c r="I30" s="17"/>
      <c r="J30" s="18"/>
    </row>
    <row r="31" spans="2:10" x14ac:dyDescent="0.25">
      <c r="B31" s="7">
        <v>46140</v>
      </c>
      <c r="C31" s="8">
        <v>329.5</v>
      </c>
      <c r="D31" s="9"/>
      <c r="E31" s="10">
        <v>25</v>
      </c>
      <c r="F31" s="33">
        <f t="shared" si="0"/>
        <v>8237.5</v>
      </c>
      <c r="G31" s="19"/>
      <c r="H31" s="16"/>
      <c r="I31" s="17"/>
      <c r="J31" s="18"/>
    </row>
    <row r="32" spans="2:10" x14ac:dyDescent="0.25">
      <c r="B32" s="7">
        <v>46141</v>
      </c>
      <c r="C32" s="8">
        <v>327</v>
      </c>
      <c r="D32" s="9"/>
      <c r="E32" s="10">
        <v>25</v>
      </c>
      <c r="F32" s="33">
        <f t="shared" si="0"/>
        <v>8175</v>
      </c>
      <c r="G32" s="19"/>
      <c r="H32" s="16"/>
      <c r="I32" s="17"/>
      <c r="J32" s="18"/>
    </row>
    <row r="33" spans="2:12" x14ac:dyDescent="0.25">
      <c r="B33" s="7">
        <v>46142</v>
      </c>
      <c r="C33" s="8">
        <v>341.5</v>
      </c>
      <c r="D33" s="9"/>
      <c r="E33" s="10">
        <v>25</v>
      </c>
      <c r="F33" s="33">
        <f t="shared" si="0"/>
        <v>8537.5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11352.5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283812.5</v>
      </c>
      <c r="L36" s="31">
        <f>J36-J4-J5-J6+J37</f>
        <v>286650.625</v>
      </c>
    </row>
    <row r="37" spans="2:12" x14ac:dyDescent="0.25">
      <c r="B37" s="26" t="s">
        <v>14</v>
      </c>
      <c r="C37" s="30">
        <f>C35</f>
        <v>11352.5</v>
      </c>
      <c r="D37" s="9">
        <f>D35/1.03</f>
        <v>0</v>
      </c>
      <c r="E37" s="10"/>
      <c r="F37" s="33">
        <f>SUM(F4:F36)</f>
        <v>283812.5</v>
      </c>
      <c r="G37" s="19"/>
      <c r="H37" s="17" t="s">
        <v>15</v>
      </c>
      <c r="I37" s="17">
        <v>0.01</v>
      </c>
      <c r="J37" s="18">
        <f>J36*I37</f>
        <v>2838.125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186650.625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0E24E-A5D6-486D-978A-0BADC22EC160}">
  <dimension ref="B1:AC43"/>
  <sheetViews>
    <sheetView tabSelected="1" topLeftCell="A2"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N2" s="31">
        <f>SUM(N4:N12)</f>
        <v>670000</v>
      </c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34</v>
      </c>
      <c r="M3" s="59"/>
      <c r="N3" s="59"/>
    </row>
    <row r="4" spans="2:29" x14ac:dyDescent="0.25">
      <c r="B4" s="7">
        <v>46143</v>
      </c>
      <c r="C4" s="8">
        <v>344.5</v>
      </c>
      <c r="D4" s="9"/>
      <c r="E4" s="10">
        <v>25</v>
      </c>
      <c r="F4" s="33">
        <f>E4*C4</f>
        <v>8612.5</v>
      </c>
      <c r="G4" s="11"/>
      <c r="H4" s="12" t="s">
        <v>6</v>
      </c>
      <c r="I4" s="13">
        <v>0.01</v>
      </c>
      <c r="J4" s="14"/>
      <c r="L4" s="46">
        <v>46099</v>
      </c>
      <c r="M4" s="13" t="s">
        <v>32</v>
      </c>
      <c r="N4" s="47">
        <v>100000</v>
      </c>
    </row>
    <row r="5" spans="2:29" x14ac:dyDescent="0.25">
      <c r="B5" s="7">
        <v>46144</v>
      </c>
      <c r="C5" s="8">
        <v>346</v>
      </c>
      <c r="D5" s="9"/>
      <c r="E5" s="10">
        <v>25</v>
      </c>
      <c r="F5" s="33">
        <f t="shared" ref="F5:F34" si="0">E5*C5</f>
        <v>8650</v>
      </c>
      <c r="G5" s="11"/>
      <c r="H5" s="12" t="s">
        <v>7</v>
      </c>
      <c r="I5" s="13">
        <v>1E-3</v>
      </c>
      <c r="J5" s="14"/>
      <c r="L5" s="46">
        <v>46120</v>
      </c>
      <c r="M5" s="13" t="s">
        <v>33</v>
      </c>
      <c r="N5" s="47">
        <v>300000</v>
      </c>
    </row>
    <row r="6" spans="2:29" x14ac:dyDescent="0.25">
      <c r="B6" s="7">
        <v>46145</v>
      </c>
      <c r="C6" s="8">
        <v>325.5</v>
      </c>
      <c r="D6" s="9"/>
      <c r="E6" s="10">
        <v>25</v>
      </c>
      <c r="F6" s="33">
        <f t="shared" si="0"/>
        <v>8137.5</v>
      </c>
      <c r="G6" s="11"/>
      <c r="H6" s="12" t="s">
        <v>8</v>
      </c>
      <c r="I6" s="13"/>
      <c r="J6" s="14"/>
      <c r="L6" s="49" t="s">
        <v>35</v>
      </c>
      <c r="M6" s="49"/>
      <c r="N6" s="50">
        <v>-100000</v>
      </c>
    </row>
    <row r="7" spans="2:29" x14ac:dyDescent="0.25">
      <c r="B7" s="7">
        <v>46146</v>
      </c>
      <c r="C7" s="8">
        <v>353.5</v>
      </c>
      <c r="D7" s="9"/>
      <c r="E7" s="10">
        <v>25</v>
      </c>
      <c r="F7" s="33">
        <f t="shared" si="0"/>
        <v>8837.5</v>
      </c>
      <c r="G7" s="11"/>
      <c r="H7" s="12" t="s">
        <v>9</v>
      </c>
      <c r="I7" s="13"/>
      <c r="J7" s="14">
        <f>'NİSAN 2026'!J39*-1</f>
        <v>-186650.625</v>
      </c>
      <c r="L7" s="49" t="s">
        <v>36</v>
      </c>
      <c r="M7" s="49"/>
      <c r="N7" s="50">
        <v>-100000</v>
      </c>
    </row>
    <row r="8" spans="2:29" x14ac:dyDescent="0.25">
      <c r="B8" s="7">
        <v>46147</v>
      </c>
      <c r="C8" s="8">
        <v>348</v>
      </c>
      <c r="D8" s="9"/>
      <c r="E8" s="10">
        <v>25</v>
      </c>
      <c r="F8" s="33">
        <f t="shared" si="0"/>
        <v>8700</v>
      </c>
      <c r="G8" s="15"/>
      <c r="H8" s="16"/>
      <c r="I8" s="17"/>
      <c r="J8" s="18"/>
      <c r="L8" s="49" t="s">
        <v>37</v>
      </c>
      <c r="M8" s="49"/>
      <c r="N8" s="50">
        <v>-100000</v>
      </c>
    </row>
    <row r="9" spans="2:29" x14ac:dyDescent="0.25">
      <c r="B9" s="7">
        <v>46148</v>
      </c>
      <c r="C9" s="8">
        <v>333</v>
      </c>
      <c r="D9" s="9"/>
      <c r="E9" s="10">
        <v>25</v>
      </c>
      <c r="F9" s="33">
        <f t="shared" si="0"/>
        <v>8325</v>
      </c>
      <c r="G9" s="15"/>
      <c r="H9" s="16"/>
      <c r="I9" s="17"/>
      <c r="J9" s="18"/>
      <c r="L9" s="17" t="s">
        <v>38</v>
      </c>
      <c r="M9" s="17">
        <v>100000</v>
      </c>
      <c r="N9" s="17"/>
    </row>
    <row r="10" spans="2:29" x14ac:dyDescent="0.25">
      <c r="B10" s="7">
        <v>46149</v>
      </c>
      <c r="C10" s="8">
        <v>341.5</v>
      </c>
      <c r="D10" s="9"/>
      <c r="E10" s="10">
        <v>25</v>
      </c>
      <c r="F10" s="33">
        <f t="shared" si="0"/>
        <v>8537.5</v>
      </c>
      <c r="G10" s="15"/>
      <c r="H10" s="16"/>
      <c r="I10" s="17"/>
      <c r="J10" s="18"/>
      <c r="L10" s="46">
        <v>46241</v>
      </c>
      <c r="M10" s="13" t="s">
        <v>43</v>
      </c>
      <c r="N10" s="51">
        <v>285000</v>
      </c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  <c r="L11" s="52" t="s">
        <v>38</v>
      </c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 t="s">
        <v>41</v>
      </c>
      <c r="I12" s="17"/>
      <c r="J12" s="18">
        <v>100000</v>
      </c>
      <c r="L12" s="46">
        <v>46269</v>
      </c>
      <c r="M12" s="13" t="s">
        <v>44</v>
      </c>
      <c r="N12" s="51">
        <v>285000</v>
      </c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  <c r="L13" t="s">
        <v>45</v>
      </c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2392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-86650.625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59800</v>
      </c>
      <c r="L36" s="31">
        <f>J36-J4-J5-J6+J37</f>
        <v>60398</v>
      </c>
    </row>
    <row r="37" spans="2:12" x14ac:dyDescent="0.25">
      <c r="B37" s="26" t="s">
        <v>14</v>
      </c>
      <c r="C37" s="30">
        <f>C35</f>
        <v>2392</v>
      </c>
      <c r="D37" s="9">
        <f>D35/1.03</f>
        <v>0</v>
      </c>
      <c r="E37" s="10"/>
      <c r="F37" s="33">
        <f>SUM(F4:F36)</f>
        <v>59800</v>
      </c>
      <c r="G37" s="19"/>
      <c r="H37" s="17" t="s">
        <v>15</v>
      </c>
      <c r="I37" s="17">
        <v>0.01</v>
      </c>
      <c r="J37" s="18">
        <f>J36*I37</f>
        <v>598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147048.625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3:N3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07CAE-AEEE-45F9-9520-909EFCD7313D}">
  <dimension ref="B1:AC43"/>
  <sheetViews>
    <sheetView topLeftCell="A2" zoomScale="85" zoomScaleNormal="85" workbookViewId="0">
      <selection activeCell="Q24" sqref="Q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N2" s="31">
        <f>SUM(N4:N12)</f>
        <v>285000</v>
      </c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34</v>
      </c>
      <c r="M3" s="59"/>
      <c r="N3" s="59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L4" s="46">
        <v>46099</v>
      </c>
      <c r="M4" s="13" t="s">
        <v>32</v>
      </c>
      <c r="N4" s="47">
        <v>100000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46">
        <v>46120</v>
      </c>
      <c r="M5" s="13" t="s">
        <v>33</v>
      </c>
      <c r="N5" s="47">
        <v>300000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49" t="s">
        <v>35</v>
      </c>
      <c r="M6" s="49"/>
      <c r="N6" s="50">
        <v>-100000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-147048.625</v>
      </c>
      <c r="L7" s="49" t="s">
        <v>36</v>
      </c>
      <c r="M7" s="49"/>
      <c r="N7" s="50">
        <v>-100000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49" t="s">
        <v>37</v>
      </c>
      <c r="M8" s="49"/>
      <c r="N8" s="50">
        <v>-100000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53" t="s">
        <v>38</v>
      </c>
      <c r="M9" s="53">
        <v>100000</v>
      </c>
      <c r="N9" s="54">
        <v>-100000</v>
      </c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5">
        <v>46241</v>
      </c>
      <c r="M10" s="53" t="s">
        <v>43</v>
      </c>
      <c r="N10" s="54">
        <v>285000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 t="s">
        <v>42</v>
      </c>
      <c r="I11" s="17"/>
      <c r="J11" s="18">
        <v>100000</v>
      </c>
      <c r="L11" s="56" t="s">
        <v>38</v>
      </c>
      <c r="M11" s="57"/>
      <c r="N11" s="58">
        <v>-285000</v>
      </c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5">
        <v>46241</v>
      </c>
      <c r="H12" s="53" t="s">
        <v>46</v>
      </c>
      <c r="I12" s="17"/>
      <c r="J12" s="18">
        <v>285000</v>
      </c>
      <c r="L12" s="46">
        <v>46269</v>
      </c>
      <c r="M12" s="13" t="s">
        <v>44</v>
      </c>
      <c r="N12" s="51">
        <v>285000</v>
      </c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t="s">
        <v>45</v>
      </c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237951.375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-237951.375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3:N3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2026-05-09T13:43:03Z</dcterms:modified>
</cp:coreProperties>
</file>